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tijdelijk\PVE Elementenonderhoud\2026-2029\"/>
    </mc:Choice>
  </mc:AlternateContent>
  <xr:revisionPtr revIDLastSave="0" documentId="13_ncr:1_{284DA165-6474-41A9-B5F1-857B11A0B0A8}" xr6:coauthVersionLast="47" xr6:coauthVersionMax="47" xr10:uidLastSave="{00000000-0000-0000-0000-000000000000}"/>
  <bookViews>
    <workbookView xWindow="2295" yWindow="2295" windowWidth="28800" windowHeight="15345" xr2:uid="{00000000-000D-0000-FFFF-FFFF00000000}"/>
  </bookViews>
  <sheets>
    <sheet name="Uitvoering GWW" sheetId="1" r:id="rId1"/>
    <sheet name="PvA" sheetId="6" r:id="rId2"/>
    <sheet name="PvE rovk" sheetId="5" r:id="rId3"/>
    <sheet name="template" sheetId="2" state="hidden" r:id="rId4"/>
  </sheets>
  <definedNames>
    <definedName name="_xlnm.Print_Area" localSheetId="0">'Uitvoering GWW'!$A$1:$F$88</definedName>
    <definedName name="_xlnm.Print_Titles" localSheetId="0">'Uitvoering GWW'!$8:$8</definedName>
    <definedName name="D._realistisch_met_extra_toevoegingen_op_eigen_initiatief">'Uitvoering GWW'!A1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29" i="1"/>
  <c r="E24" i="1"/>
  <c r="E79" i="1" l="1"/>
  <c r="F79" i="1" s="1"/>
  <c r="E19" i="1"/>
  <c r="F13" i="1" s="1"/>
  <c r="E9" i="1" l="1"/>
  <c r="F9" i="1" s="1"/>
  <c r="E84" i="1"/>
  <c r="F84" i="1" s="1"/>
  <c r="E74" i="1"/>
  <c r="E69" i="1"/>
  <c r="E64" i="1"/>
  <c r="E59" i="1"/>
  <c r="E54" i="1"/>
  <c r="E49" i="1"/>
  <c r="E44" i="1"/>
  <c r="E39" i="1"/>
  <c r="E13" i="2"/>
  <c r="E8" i="2"/>
  <c r="E3" i="2"/>
  <c r="F38" i="1" l="1"/>
  <c r="F33" i="1"/>
  <c r="F23" i="1"/>
  <c r="F28" i="1"/>
  <c r="F64" i="1"/>
  <c r="F3" i="2"/>
  <c r="F74" i="1"/>
  <c r="F39" i="1"/>
  <c r="F49" i="1"/>
  <c r="E3" i="1" l="1"/>
</calcChain>
</file>

<file path=xl/sharedStrings.xml><?xml version="1.0" encoding="utf-8"?>
<sst xmlns="http://schemas.openxmlformats.org/spreadsheetml/2006/main" count="120" uniqueCount="92">
  <si>
    <t>Hoofdthema</t>
  </si>
  <si>
    <t>Onderdeel</t>
  </si>
  <si>
    <t>Beoordeling</t>
  </si>
  <si>
    <t xml:space="preserve">A. </t>
  </si>
  <si>
    <t xml:space="preserve">B. </t>
  </si>
  <si>
    <t xml:space="preserve">C. </t>
  </si>
  <si>
    <t xml:space="preserve">D. </t>
  </si>
  <si>
    <t>score per onderdeel</t>
  </si>
  <si>
    <t>score per hoofdthema</t>
  </si>
  <si>
    <t>score totaal</t>
  </si>
  <si>
    <t xml:space="preserve">1. </t>
  </si>
  <si>
    <t xml:space="preserve">2. </t>
  </si>
  <si>
    <t xml:space="preserve">3. </t>
  </si>
  <si>
    <t>Veiligheid en gezondheid</t>
  </si>
  <si>
    <t>Datum beoordeling :</t>
  </si>
  <si>
    <t>Beoordelaars :</t>
  </si>
  <si>
    <t>Toelichting</t>
  </si>
  <si>
    <t>Leveranciersbeoordeling</t>
  </si>
  <si>
    <t>Leverancier :</t>
  </si>
  <si>
    <t>Overeenkomst:</t>
  </si>
  <si>
    <t>Periode:</t>
  </si>
  <si>
    <t>Correctheid en tijdigheid facturen</t>
  </si>
  <si>
    <t>d. Facturen zijn correct en tijdig</t>
  </si>
  <si>
    <t>a. Er is geen vaste contactpersoon aangesteld.</t>
  </si>
  <si>
    <t xml:space="preserve">b. Er is herhaaldelijk sprake van moeizame bereikbaarheid </t>
  </si>
  <si>
    <t>c. De communicatie verloopt conform verwachting</t>
  </si>
  <si>
    <t>d. De communicatie verloopt soepel en tijdig</t>
  </si>
  <si>
    <t>a. De contactpersoon is niet op de hoogte van de afspraken en behoeften, rapportages worden niet aangeleverd</t>
  </si>
  <si>
    <t>b. De contactpersoon is onvoldoende op de hoogte van de afspraken en behoeften, rapportages worden niet aangeleverd.</t>
  </si>
  <si>
    <t>d. De contactpersoon is uitstekend op de hoogte van de afspraken en behoeften, rapportages worden proactief aangeleverd.</t>
  </si>
  <si>
    <t>a. Facturen zijn regelmatig niet correct of tijdig</t>
  </si>
  <si>
    <t>b. Facturen zijn soms corerct en tijdig</t>
  </si>
  <si>
    <t>c. Facturen zijn veelal correct en tijdig</t>
  </si>
  <si>
    <t>c. De contactpersoon is voldoende op de hoogte van de afspraken en behoeften, rapportages worden op verzoek van opdrachtgever aangeleverd</t>
  </si>
  <si>
    <t>Link toevoegen naar PvA inschrijver</t>
  </si>
  <si>
    <t>a. Offertes zijn regelmatig niet correct of tijdig</t>
  </si>
  <si>
    <t>b. Offertes zijn soms corerct en tijdig</t>
  </si>
  <si>
    <t>c. Offertes zijn veelal correct en tijdig</t>
  </si>
  <si>
    <t>d. Offertes zijn correct en tijdig</t>
  </si>
  <si>
    <t>Samenwerking</t>
  </si>
  <si>
    <t>c. De deskundigheid van de medewerkers is voldoende. De mate van ontzorging komt overeen met hetgeen in het plan van aanpak staat.</t>
  </si>
  <si>
    <t>b. De deskundigheid van de medewerkers is matig. De mate van ontzorging komt enigszins overeen met hetgeen in het plan van aanpak staat.</t>
  </si>
  <si>
    <t>a. De deskundigheid van de medewerkers is onvoldoende. De mate van ontzorging komt niet overeen met hetgeen in het plan van aanpak staat.</t>
  </si>
  <si>
    <t>d. De deskundigheid van de medewerkers is zeer goed. De mate van ontzorging komt overeen met hetgeen in het plan van aanpak staat of overstijgt deze.</t>
  </si>
  <si>
    <t>Algemeen</t>
  </si>
  <si>
    <t>b. De dienstverlening is regelmatig niet beschikbaar en/of de vereiste kwaliteit is regelmatig niet gewaarborgd.</t>
  </si>
  <si>
    <t>a. De dienstverlening is vaak niet beschikbaar en/of de vereiste kwaliteit is vaak niet gewaarborgd.</t>
  </si>
  <si>
    <t>c. De dienstverlening is voldoende beschikbaar en/of de vereiste kwaliteit is voldoende gewaarborgd.</t>
  </si>
  <si>
    <t>d. De dienstverlening is zeer goed beschikbaar (en soms zelfs sneller dan gevraagd) en/of de vereiste kwaliteit is zeer goed gewaarborgd.</t>
  </si>
  <si>
    <t>c. Relevante documenten/producten zijn op orde en tijdig beschikbaar.</t>
  </si>
  <si>
    <t>a. Relevante documenten/producten ontbreken en/of niet beschikbaar.</t>
  </si>
  <si>
    <t>b. Relevante documenten/producten zijn niet compleet en/of te laat beschikbaar.</t>
  </si>
  <si>
    <t>d. Relevante documenten/producten zijn altijd op orde en eerder beschikbaar dan afgesproken.</t>
  </si>
  <si>
    <t>a. De kennis van en het toepassen van duurzame oplossingen en ontwikkelingen ontbreekt volledig.</t>
  </si>
  <si>
    <t>b. De kennis van en het toepassen van duurzame oplossingen en ontwikkelingen is matig.</t>
  </si>
  <si>
    <t>c. De kennis van en het toepassen van duurzame oplossingen en ontwikkelingen is voldoende.</t>
  </si>
  <si>
    <t>d. De kennis van en het toepassen van duurzame oplossingen en ontwikkelingen is ruim voldoende.</t>
  </si>
  <si>
    <t>a. De kwaliteit van de resultaten/producten wordt onvoldoende getoetst.</t>
  </si>
  <si>
    <t>b. De kwaliteit van de resultaten/producten wordt matig getoetst</t>
  </si>
  <si>
    <t>c. De kwaliteit van de resultaten/producten wordt voldoende getoetst.</t>
  </si>
  <si>
    <t>d. De kwaliteit van de resultaten/producten wordt zeer goed getoetst.</t>
  </si>
  <si>
    <t>a. De risico's en beheersmaatregelen zijn niet onder controle en/of de proactieve controle is zeer slecht, en/of opdrachtnemer waarschuwt opdrachtgever zeer slecht.</t>
  </si>
  <si>
    <t>b. De risico's en beheersmaatregelen zijn onvoldoende onder controle en/of de proactieve controle is matig, en/of opdrachtnemer waarschuwt opdrachtgever matig</t>
  </si>
  <si>
    <t>c. De risico's en beheersmaatregelen zijn voldoende onder controle en/of de proactieve controle is voldoende, en/of opdrachtnemer waarschuwt opdrachtgever voldoende.</t>
  </si>
  <si>
    <t>d. De risico's en beheersmaatregelen zijn zeer goed onder controle en/of de proactieve controle is zeer goed, en/of opdrachtnemer waarschuwt opdrachtgever zeer goed.</t>
  </si>
  <si>
    <t>a. Er wordt niet voldaan aan de voorwaarden voor een succesvolle samenwerking, zoals omschreven in het plan van aanpak</t>
  </si>
  <si>
    <t>b. Er wordt matig voldaan aan de voorwaarden voor een succesvolle samenwerking, zoals omschreven in het plan van aanpak</t>
  </si>
  <si>
    <t>c. Er wordt voldaan aan de voorwaarden voor een succesvolle samenwerking, zoals omschreven in het plan van aanpak.</t>
  </si>
  <si>
    <t>d. Er wordt ruim voldaan aan de voorwaarden voor een succesvolle samenwerking, zoals omschreven in het plan van aanpak en deze wordt zelfs overtroffen.</t>
  </si>
  <si>
    <t>a. Feitelijke engineering voldoet niet aan hetgeen overeengekomen in Plan van Aanpak</t>
  </si>
  <si>
    <t>b. Feitelijke engineering wijkt (zonder overleg) aanzienlijk af van Plan van Aanpak</t>
  </si>
  <si>
    <t>c. Feitelijke engineering is grotendeels conform Plan van Aanpak</t>
  </si>
  <si>
    <t>d. Feitelijke engineering is conform Plan van Aanpak</t>
  </si>
  <si>
    <t>Correctheid en tijdigheid raming</t>
  </si>
  <si>
    <t>Omgevingsmanagement</t>
  </si>
  <si>
    <t>Projectmanagement</t>
  </si>
  <si>
    <t>Coördinatie taken en werkzaamheden</t>
  </si>
  <si>
    <t>Communicatie met opdrachtgever</t>
  </si>
  <si>
    <t>Projectbeheersing</t>
  </si>
  <si>
    <t>Opstellen en aanleveren prestatieverklaring</t>
  </si>
  <si>
    <t>Opstellen jaarplanning</t>
  </si>
  <si>
    <t>Communicatie met belanghebbende</t>
  </si>
  <si>
    <t>Verkrijgen van vergunningen</t>
  </si>
  <si>
    <t>Klachtenafhandeling</t>
  </si>
  <si>
    <t>Technisch management</t>
  </si>
  <si>
    <t>Voorbereidende werkzaamheden</t>
  </si>
  <si>
    <t>Gebruikte materialen</t>
  </si>
  <si>
    <t>Duurzaamheid</t>
  </si>
  <si>
    <t>Inzet materieel conform Routekaart SEB</t>
  </si>
  <si>
    <t>Realisatie planning</t>
  </si>
  <si>
    <t>Flexibiliteit</t>
  </si>
  <si>
    <t>26-0001411 Klein onderhoud elementenverharding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</si>
</sst>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63"/>
      <name val="Arial"/>
      <family val="2"/>
    </font>
    <font>
      <sz val="14"/>
      <color indexed="63"/>
      <name val="Arial"/>
      <family val="2"/>
    </font>
    <font>
      <sz val="14"/>
      <color indexed="8"/>
      <name val="Arial"/>
      <family val="2"/>
    </font>
    <font>
      <b/>
      <sz val="36"/>
      <color indexed="8"/>
      <name val="Arial"/>
      <family val="2"/>
    </font>
    <font>
      <b/>
      <sz val="2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55"/>
      <name val="Arial"/>
      <family val="2"/>
    </font>
    <font>
      <sz val="12"/>
      <color indexed="8"/>
      <name val="Calibri"/>
      <family val="2"/>
    </font>
    <font>
      <sz val="8"/>
      <name val="Calibri"/>
      <family val="2"/>
    </font>
    <font>
      <sz val="12"/>
      <color indexed="8"/>
      <name val="Arial"/>
      <family val="2"/>
    </font>
    <font>
      <b/>
      <sz val="18"/>
      <color indexed="8"/>
      <name val="Arial"/>
      <family val="2"/>
    </font>
    <font>
      <sz val="7"/>
      <color indexed="8"/>
      <name val="Arial"/>
      <family val="2"/>
    </font>
    <font>
      <b/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14" fillId="0" borderId="0" xfId="0" applyFont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22" xfId="0" applyFont="1" applyBorder="1" applyAlignment="1">
      <alignment horizontal="left" vertical="top" wrapText="1"/>
    </xf>
    <xf numFmtId="0" fontId="2" fillId="0" borderId="0" xfId="0" applyFont="1"/>
    <xf numFmtId="0" fontId="0" fillId="0" borderId="0" xfId="0" applyAlignment="1">
      <alignment wrapText="1"/>
    </xf>
    <xf numFmtId="164" fontId="9" fillId="0" borderId="13" xfId="0" quotePrefix="1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7" fillId="0" borderId="23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top"/>
    </xf>
    <xf numFmtId="0" fontId="4" fillId="0" borderId="34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39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3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16" fillId="0" borderId="37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164" fontId="9" fillId="0" borderId="13" xfId="0" quotePrefix="1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right" vertical="top" wrapText="1"/>
    </xf>
    <xf numFmtId="0" fontId="12" fillId="0" borderId="28" xfId="0" applyFont="1" applyBorder="1" applyAlignment="1">
      <alignment horizontal="right" vertical="top" wrapText="1"/>
    </xf>
    <xf numFmtId="0" fontId="14" fillId="0" borderId="29" xfId="0" applyFont="1" applyBorder="1" applyAlignment="1">
      <alignment horizontal="right" vertical="top" wrapText="1"/>
    </xf>
    <xf numFmtId="0" fontId="14" fillId="0" borderId="7" xfId="0" applyFont="1" applyBorder="1" applyAlignment="1">
      <alignment horizontal="righ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164" fontId="10" fillId="0" borderId="13" xfId="0" applyNumberFormat="1" applyFont="1" applyBorder="1" applyAlignment="1">
      <alignment horizontal="center" vertical="center" wrapText="1"/>
    </xf>
    <xf numFmtId="164" fontId="9" fillId="0" borderId="14" xfId="0" quotePrefix="1" applyNumberFormat="1" applyFont="1" applyBorder="1" applyAlignment="1">
      <alignment horizontal="center" vertical="center" wrapText="1"/>
    </xf>
    <xf numFmtId="164" fontId="9" fillId="0" borderId="23" xfId="0" applyNumberFormat="1" applyFont="1" applyBorder="1" applyAlignment="1">
      <alignment horizontal="center" vertical="center" wrapText="1"/>
    </xf>
    <xf numFmtId="164" fontId="10" fillId="0" borderId="23" xfId="0" applyNumberFormat="1" applyFont="1" applyBorder="1" applyAlignment="1">
      <alignment horizontal="center"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0" borderId="21" xfId="0" quotePrefix="1" applyFont="1" applyBorder="1" applyAlignment="1">
      <alignment horizontal="center" vertical="center" wrapText="1"/>
    </xf>
    <xf numFmtId="0" fontId="6" fillId="0" borderId="17" xfId="0" quotePrefix="1" applyFont="1" applyBorder="1" applyAlignment="1">
      <alignment horizontal="center" vertical="center" wrapText="1"/>
    </xf>
    <xf numFmtId="0" fontId="6" fillId="0" borderId="22" xfId="0" quotePrefix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17" fontId="4" fillId="2" borderId="7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2" fillId="2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4" fillId="0" borderId="36" xfId="0" applyFont="1" applyBorder="1" applyAlignment="1">
      <alignment horizontal="right" vertical="top" wrapText="1"/>
    </xf>
    <xf numFmtId="0" fontId="14" fillId="0" borderId="25" xfId="0" applyFont="1" applyBorder="1" applyAlignment="1">
      <alignment horizontal="right" vertical="top" wrapText="1"/>
    </xf>
    <xf numFmtId="0" fontId="4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2" borderId="28" xfId="0" applyFont="1" applyFill="1" applyBorder="1" applyAlignment="1">
      <alignment horizontal="left" vertical="top" wrapText="1"/>
    </xf>
    <xf numFmtId="0" fontId="0" fillId="2" borderId="32" xfId="0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0" borderId="33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4" fillId="0" borderId="35" xfId="0" applyFont="1" applyBorder="1" applyAlignment="1">
      <alignment horizontal="left" vertical="top" wrapText="1"/>
    </xf>
    <xf numFmtId="0" fontId="5" fillId="0" borderId="3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</xdr:colOff>
      <xdr:row>0</xdr:row>
      <xdr:rowOff>0</xdr:rowOff>
    </xdr:from>
    <xdr:to>
      <xdr:col>6</xdr:col>
      <xdr:colOff>0</xdr:colOff>
      <xdr:row>0</xdr:row>
      <xdr:rowOff>1362075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6300" y="0"/>
          <a:ext cx="4076700" cy="1358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L88"/>
  <sheetViews>
    <sheetView tabSelected="1" zoomScale="110" zoomScaleNormal="110" workbookViewId="0">
      <selection activeCell="G33" sqref="G33"/>
    </sheetView>
  </sheetViews>
  <sheetFormatPr defaultColWidth="27" defaultRowHeight="12.75" outlineLevelRow="1" x14ac:dyDescent="0.2"/>
  <cols>
    <col min="1" max="1" width="21.28515625" style="5" bestFit="1" customWidth="1"/>
    <col min="2" max="2" width="28.5703125" style="5" customWidth="1"/>
    <col min="3" max="3" width="45.85546875" style="5" customWidth="1"/>
    <col min="4" max="4" width="40" style="5" customWidth="1"/>
    <col min="5" max="6" width="10.7109375" style="6" customWidth="1"/>
    <col min="7" max="16384" width="27" style="6"/>
  </cols>
  <sheetData>
    <row r="1" spans="1:12" ht="108" customHeight="1" thickBot="1" x14ac:dyDescent="0.25">
      <c r="A1" s="72" t="s">
        <v>17</v>
      </c>
      <c r="B1" s="73"/>
      <c r="C1" s="73"/>
      <c r="D1" s="74"/>
      <c r="E1" s="74"/>
      <c r="F1" s="75"/>
    </row>
    <row r="2" spans="1:12" ht="20.100000000000001" customHeight="1" x14ac:dyDescent="0.2">
      <c r="A2" s="55" t="s">
        <v>18</v>
      </c>
      <c r="B2" s="56"/>
      <c r="C2" s="93"/>
      <c r="D2" s="94"/>
      <c r="E2" s="91" t="s">
        <v>9</v>
      </c>
      <c r="F2" s="92"/>
      <c r="L2" s="10"/>
    </row>
    <row r="3" spans="1:12" ht="20.100000000000001" customHeight="1" x14ac:dyDescent="0.2">
      <c r="A3" s="57" t="s">
        <v>19</v>
      </c>
      <c r="B3" s="58"/>
      <c r="C3" s="88" t="s">
        <v>91</v>
      </c>
      <c r="D3" s="85"/>
      <c r="E3" s="79" t="str">
        <f>IF(COUNT(F9:F78)=0,"-",(2*F9+2*F39+2*F49+F64+F74+F84)/9)</f>
        <v>-</v>
      </c>
      <c r="F3" s="80"/>
      <c r="L3" s="10"/>
    </row>
    <row r="4" spans="1:12" ht="20.100000000000001" customHeight="1" x14ac:dyDescent="0.2">
      <c r="A4" s="57"/>
      <c r="B4" s="58"/>
      <c r="C4" s="95"/>
      <c r="D4" s="85"/>
      <c r="E4" s="81"/>
      <c r="F4" s="80"/>
      <c r="L4" s="10"/>
    </row>
    <row r="5" spans="1:12" ht="20.100000000000001" customHeight="1" x14ac:dyDescent="0.2">
      <c r="A5" s="57" t="s">
        <v>20</v>
      </c>
      <c r="B5" s="58"/>
      <c r="C5" s="88"/>
      <c r="D5" s="85"/>
      <c r="E5" s="81"/>
      <c r="F5" s="80"/>
      <c r="L5" s="10"/>
    </row>
    <row r="6" spans="1:12" ht="20.100000000000001" customHeight="1" x14ac:dyDescent="0.2">
      <c r="A6" s="57" t="s">
        <v>14</v>
      </c>
      <c r="B6" s="58"/>
      <c r="C6" s="84"/>
      <c r="D6" s="85"/>
      <c r="E6" s="81"/>
      <c r="F6" s="80"/>
    </row>
    <row r="7" spans="1:12" ht="20.100000000000001" customHeight="1" thickBot="1" x14ac:dyDescent="0.25">
      <c r="A7" s="89" t="s">
        <v>15</v>
      </c>
      <c r="B7" s="90"/>
      <c r="C7" s="86"/>
      <c r="D7" s="87"/>
      <c r="E7" s="82"/>
      <c r="F7" s="83"/>
    </row>
    <row r="8" spans="1:12" s="15" customFormat="1" ht="26.25" thickBot="1" x14ac:dyDescent="0.3">
      <c r="A8" s="11" t="s">
        <v>0</v>
      </c>
      <c r="B8" s="12" t="s">
        <v>1</v>
      </c>
      <c r="C8" s="12" t="s">
        <v>2</v>
      </c>
      <c r="D8" s="12" t="s">
        <v>16</v>
      </c>
      <c r="E8" s="13" t="s">
        <v>7</v>
      </c>
      <c r="F8" s="14" t="s">
        <v>8</v>
      </c>
    </row>
    <row r="9" spans="1:12" ht="12.75" hidden="1" customHeight="1" outlineLevel="1" x14ac:dyDescent="0.2">
      <c r="A9" s="27" t="s">
        <v>75</v>
      </c>
      <c r="B9" s="32" t="s">
        <v>76</v>
      </c>
      <c r="C9" s="7" t="s">
        <v>35</v>
      </c>
      <c r="D9" s="34"/>
      <c r="E9" s="36" t="str">
        <f>IF(C13=C9,1,IF(C13=C10,4,IF(C13=C11,7,IF(C13=C12,10,"-"))))</f>
        <v>-</v>
      </c>
      <c r="F9" s="19" t="str">
        <f>IF((COUNT(E9:E13))=0,"-",(AVERAGE(E9:E13)))</f>
        <v>-</v>
      </c>
    </row>
    <row r="10" spans="1:12" ht="12.75" hidden="1" customHeight="1" outlineLevel="1" x14ac:dyDescent="0.2">
      <c r="A10" s="41"/>
      <c r="B10" s="33"/>
      <c r="C10" s="8" t="s">
        <v>36</v>
      </c>
      <c r="D10" s="35"/>
      <c r="E10" s="37"/>
      <c r="F10" s="20"/>
    </row>
    <row r="11" spans="1:12" ht="12.75" hidden="1" customHeight="1" outlineLevel="1" x14ac:dyDescent="0.2">
      <c r="A11" s="41"/>
      <c r="B11" s="33"/>
      <c r="C11" s="8" t="s">
        <v>37</v>
      </c>
      <c r="D11" s="35"/>
      <c r="E11" s="37"/>
      <c r="F11" s="20"/>
    </row>
    <row r="12" spans="1:12" ht="15" hidden="1" customHeight="1" outlineLevel="1" x14ac:dyDescent="0.25">
      <c r="A12" s="41"/>
      <c r="B12" s="33"/>
      <c r="C12" s="8" t="s">
        <v>38</v>
      </c>
      <c r="D12" s="35"/>
      <c r="E12" s="37"/>
      <c r="F12" s="20"/>
      <c r="H12"/>
    </row>
    <row r="13" spans="1:12" ht="35.1" customHeight="1" collapsed="1" x14ac:dyDescent="0.2">
      <c r="A13" s="41"/>
      <c r="B13" s="33"/>
      <c r="C13" s="1"/>
      <c r="D13" s="35"/>
      <c r="E13" s="37"/>
      <c r="F13" s="21" t="str">
        <f>IF(COUNT(E13:E22)=0,"-",AVERAGE(E13:E22))</f>
        <v>-</v>
      </c>
    </row>
    <row r="14" spans="1:12" ht="20.100000000000001" hidden="1" customHeight="1" outlineLevel="1" x14ac:dyDescent="0.2">
      <c r="A14" s="41"/>
      <c r="B14" s="59" t="s">
        <v>77</v>
      </c>
      <c r="C14" s="8" t="s">
        <v>35</v>
      </c>
      <c r="D14" s="47"/>
      <c r="E14" s="76"/>
      <c r="F14" s="22"/>
    </row>
    <row r="15" spans="1:12" ht="15.6" hidden="1" customHeight="1" outlineLevel="1" x14ac:dyDescent="0.2">
      <c r="A15" s="41"/>
      <c r="B15" s="60"/>
      <c r="C15" s="8" t="s">
        <v>36</v>
      </c>
      <c r="D15" s="48"/>
      <c r="E15" s="77"/>
      <c r="F15" s="22"/>
    </row>
    <row r="16" spans="1:12" ht="12.75" hidden="1" customHeight="1" outlineLevel="1" x14ac:dyDescent="0.2">
      <c r="A16" s="41"/>
      <c r="B16" s="60"/>
      <c r="C16" s="8" t="s">
        <v>37</v>
      </c>
      <c r="D16" s="48"/>
      <c r="E16" s="77"/>
      <c r="F16" s="22"/>
    </row>
    <row r="17" spans="1:8" ht="18.95" hidden="1" customHeight="1" outlineLevel="1" x14ac:dyDescent="0.2">
      <c r="A17" s="41"/>
      <c r="B17" s="60"/>
      <c r="C17" s="8" t="s">
        <v>38</v>
      </c>
      <c r="D17" s="48"/>
      <c r="E17" s="77"/>
      <c r="F17" s="22"/>
    </row>
    <row r="18" spans="1:8" ht="14.25" customHeight="1" collapsed="1" thickBot="1" x14ac:dyDescent="0.25">
      <c r="A18" s="42"/>
      <c r="B18" s="61"/>
      <c r="C18" s="3"/>
      <c r="D18" s="63"/>
      <c r="E18" s="78"/>
      <c r="F18" s="23"/>
    </row>
    <row r="19" spans="1:8" ht="15" hidden="1" customHeight="1" outlineLevel="1" x14ac:dyDescent="0.2">
      <c r="A19" s="40" t="s">
        <v>78</v>
      </c>
      <c r="B19" s="32" t="s">
        <v>79</v>
      </c>
      <c r="C19" s="7" t="s">
        <v>30</v>
      </c>
      <c r="D19" s="34"/>
      <c r="E19" s="36" t="str">
        <f t="shared" ref="E19" si="0">IF(C23=C19,1,IF(C23=C20,4,IF(C23=C21,7,IF(C23=C22,10,"-"))))</f>
        <v>-</v>
      </c>
      <c r="F19" s="21"/>
    </row>
    <row r="20" spans="1:8" ht="15" hidden="1" customHeight="1" outlineLevel="1" x14ac:dyDescent="0.2">
      <c r="A20" s="41"/>
      <c r="B20" s="33"/>
      <c r="C20" s="8" t="s">
        <v>31</v>
      </c>
      <c r="D20" s="35"/>
      <c r="E20" s="37"/>
      <c r="F20" s="21"/>
    </row>
    <row r="21" spans="1:8" ht="15" hidden="1" customHeight="1" outlineLevel="1" x14ac:dyDescent="0.2">
      <c r="A21" s="41"/>
      <c r="B21" s="33"/>
      <c r="C21" s="8" t="s">
        <v>32</v>
      </c>
      <c r="D21" s="35"/>
      <c r="E21" s="37"/>
      <c r="F21" s="21"/>
    </row>
    <row r="22" spans="1:8" ht="6.95" hidden="1" customHeight="1" outlineLevel="1" x14ac:dyDescent="0.25">
      <c r="A22" s="41"/>
      <c r="B22" s="33"/>
      <c r="C22" s="8" t="s">
        <v>22</v>
      </c>
      <c r="D22" s="35"/>
      <c r="E22" s="37"/>
      <c r="F22" s="21"/>
      <c r="H22"/>
    </row>
    <row r="23" spans="1:8" ht="32.1" customHeight="1" collapsed="1" x14ac:dyDescent="0.2">
      <c r="A23" s="41"/>
      <c r="B23" s="33"/>
      <c r="C23" s="1"/>
      <c r="D23" s="35"/>
      <c r="E23" s="37"/>
      <c r="F23" s="24" t="str">
        <f>IF(COUNT(E23:E47)=0,"-",AVERAGE(E23:E47))</f>
        <v>-</v>
      </c>
    </row>
    <row r="24" spans="1:8" ht="15" hidden="1" customHeight="1" outlineLevel="1" x14ac:dyDescent="0.2">
      <c r="A24" s="41"/>
      <c r="B24" s="32" t="s">
        <v>21</v>
      </c>
      <c r="C24" s="7" t="s">
        <v>30</v>
      </c>
      <c r="D24" s="34"/>
      <c r="E24" s="36" t="str">
        <f t="shared" ref="E24" si="1">IF(C28=C24,1,IF(C28=C25,4,IF(C28=C26,7,IF(C28=C27,10,"-"))))</f>
        <v>-</v>
      </c>
      <c r="F24" s="21"/>
    </row>
    <row r="25" spans="1:8" ht="15" hidden="1" customHeight="1" outlineLevel="1" x14ac:dyDescent="0.2">
      <c r="A25" s="41"/>
      <c r="B25" s="33"/>
      <c r="C25" s="8" t="s">
        <v>31</v>
      </c>
      <c r="D25" s="35"/>
      <c r="E25" s="37"/>
      <c r="F25" s="21"/>
    </row>
    <row r="26" spans="1:8" ht="15" hidden="1" customHeight="1" outlineLevel="1" x14ac:dyDescent="0.2">
      <c r="A26" s="41"/>
      <c r="B26" s="33"/>
      <c r="C26" s="8" t="s">
        <v>32</v>
      </c>
      <c r="D26" s="35"/>
      <c r="E26" s="37"/>
      <c r="F26" s="21"/>
    </row>
    <row r="27" spans="1:8" ht="15" hidden="1" customHeight="1" outlineLevel="1" x14ac:dyDescent="0.25">
      <c r="A27" s="41"/>
      <c r="B27" s="33"/>
      <c r="C27" s="8" t="s">
        <v>22</v>
      </c>
      <c r="D27" s="35"/>
      <c r="E27" s="37"/>
      <c r="F27" s="21"/>
      <c r="H27"/>
    </row>
    <row r="28" spans="1:8" ht="21.95" customHeight="1" collapsed="1" x14ac:dyDescent="0.2">
      <c r="A28" s="41"/>
      <c r="B28" s="33"/>
      <c r="C28" s="1"/>
      <c r="D28" s="35"/>
      <c r="E28" s="37"/>
      <c r="F28" s="24" t="str">
        <f>IF(COUNT(E28:E52)=0,"-",AVERAGE(E28:E52))</f>
        <v>-</v>
      </c>
    </row>
    <row r="29" spans="1:8" ht="15" hidden="1" customHeight="1" outlineLevel="1" x14ac:dyDescent="0.2">
      <c r="A29" s="41"/>
      <c r="B29" s="32" t="s">
        <v>80</v>
      </c>
      <c r="C29" s="7" t="s">
        <v>30</v>
      </c>
      <c r="D29" s="34"/>
      <c r="E29" s="36" t="str">
        <f t="shared" ref="E29" si="2">IF(C33=C29,1,IF(C33=C30,4,IF(C33=C31,7,IF(C33=C32,10,"-"))))</f>
        <v>-</v>
      </c>
      <c r="F29" s="21"/>
    </row>
    <row r="30" spans="1:8" ht="15" hidden="1" customHeight="1" outlineLevel="1" x14ac:dyDescent="0.2">
      <c r="A30" s="41"/>
      <c r="B30" s="33"/>
      <c r="C30" s="8" t="s">
        <v>31</v>
      </c>
      <c r="D30" s="35"/>
      <c r="E30" s="37"/>
      <c r="F30" s="21"/>
    </row>
    <row r="31" spans="1:8" ht="15" hidden="1" customHeight="1" outlineLevel="1" x14ac:dyDescent="0.2">
      <c r="A31" s="41"/>
      <c r="B31" s="33"/>
      <c r="C31" s="8" t="s">
        <v>32</v>
      </c>
      <c r="D31" s="35"/>
      <c r="E31" s="37"/>
      <c r="F31" s="21"/>
    </row>
    <row r="32" spans="1:8" ht="15" hidden="1" customHeight="1" outlineLevel="1" x14ac:dyDescent="0.25">
      <c r="A32" s="41"/>
      <c r="B32" s="33"/>
      <c r="C32" s="8" t="s">
        <v>22</v>
      </c>
      <c r="D32" s="35"/>
      <c r="E32" s="37"/>
      <c r="F32" s="21"/>
      <c r="H32"/>
    </row>
    <row r="33" spans="1:8" ht="31.5" customHeight="1" collapsed="1" x14ac:dyDescent="0.2">
      <c r="A33" s="41"/>
      <c r="B33" s="33"/>
      <c r="C33" s="1"/>
      <c r="D33" s="35"/>
      <c r="E33" s="37"/>
      <c r="F33" s="24" t="str">
        <f>IF(COUNT(E33:E57)=0,"-",AVERAGE(E33:E57))</f>
        <v>-</v>
      </c>
    </row>
    <row r="34" spans="1:8" ht="15" hidden="1" customHeight="1" outlineLevel="1" x14ac:dyDescent="0.2">
      <c r="A34" s="41"/>
      <c r="B34" s="32" t="s">
        <v>89</v>
      </c>
      <c r="C34" s="7" t="s">
        <v>30</v>
      </c>
      <c r="D34" s="34"/>
      <c r="E34" s="36" t="str">
        <f t="shared" ref="E34" si="3">IF(C38=C34,1,IF(C38=C35,4,IF(C38=C36,7,IF(C38=C37,10,"-"))))</f>
        <v>-</v>
      </c>
      <c r="F34" s="21"/>
    </row>
    <row r="35" spans="1:8" ht="15" hidden="1" customHeight="1" outlineLevel="1" x14ac:dyDescent="0.2">
      <c r="A35" s="41"/>
      <c r="B35" s="33"/>
      <c r="C35" s="8" t="s">
        <v>31</v>
      </c>
      <c r="D35" s="35"/>
      <c r="E35" s="37"/>
      <c r="F35" s="21"/>
    </row>
    <row r="36" spans="1:8" ht="15" hidden="1" customHeight="1" outlineLevel="1" x14ac:dyDescent="0.2">
      <c r="A36" s="41"/>
      <c r="B36" s="33"/>
      <c r="C36" s="8" t="s">
        <v>32</v>
      </c>
      <c r="D36" s="35"/>
      <c r="E36" s="37"/>
      <c r="F36" s="21"/>
    </row>
    <row r="37" spans="1:8" ht="6.95" hidden="1" customHeight="1" outlineLevel="1" x14ac:dyDescent="0.25">
      <c r="A37" s="41"/>
      <c r="B37" s="33"/>
      <c r="C37" s="8" t="s">
        <v>22</v>
      </c>
      <c r="D37" s="35"/>
      <c r="E37" s="37"/>
      <c r="F37" s="21"/>
      <c r="H37"/>
    </row>
    <row r="38" spans="1:8" ht="32.1" customHeight="1" collapsed="1" thickBot="1" x14ac:dyDescent="0.25">
      <c r="A38" s="42"/>
      <c r="B38" s="33"/>
      <c r="C38" s="1"/>
      <c r="D38" s="35"/>
      <c r="E38" s="37"/>
      <c r="F38" s="24" t="str">
        <f>IF(COUNT(E38:E62)=0,"-",AVERAGE(E38:E62))</f>
        <v>-</v>
      </c>
    </row>
    <row r="39" spans="1:8" ht="15" hidden="1" customHeight="1" outlineLevel="1" x14ac:dyDescent="0.25">
      <c r="A39" s="27" t="s">
        <v>74</v>
      </c>
      <c r="B39" s="32" t="s">
        <v>81</v>
      </c>
      <c r="C39" s="7" t="s">
        <v>23</v>
      </c>
      <c r="D39" s="34"/>
      <c r="E39" s="36" t="str">
        <f>IF(C43=C39,1,IF(C43=C40,4,IF(C43=C41,7,IF(C43=C42,10,"-"))))</f>
        <v>-</v>
      </c>
      <c r="F39" s="66" t="str">
        <f>IF(COUNT(E39:E48)=0,"-",AVERAGE(E39:E48))</f>
        <v>-</v>
      </c>
      <c r="H39"/>
    </row>
    <row r="40" spans="1:8" ht="37.5" hidden="1" customHeight="1" outlineLevel="1" x14ac:dyDescent="0.25">
      <c r="A40" s="28"/>
      <c r="B40" s="33"/>
      <c r="C40" s="8" t="s">
        <v>24</v>
      </c>
      <c r="D40" s="35"/>
      <c r="E40" s="37"/>
      <c r="F40" s="67"/>
      <c r="H40"/>
    </row>
    <row r="41" spans="1:8" ht="15" hidden="1" customHeight="1" outlineLevel="1" x14ac:dyDescent="0.25">
      <c r="A41" s="28"/>
      <c r="B41" s="33"/>
      <c r="C41" s="8" t="s">
        <v>25</v>
      </c>
      <c r="D41" s="35"/>
      <c r="E41" s="37"/>
      <c r="F41" s="67"/>
      <c r="H41"/>
    </row>
    <row r="42" spans="1:8" ht="15" hidden="1" customHeight="1" outlineLevel="1" x14ac:dyDescent="0.25">
      <c r="A42" s="28"/>
      <c r="B42" s="33"/>
      <c r="C42" s="8" t="s">
        <v>26</v>
      </c>
      <c r="D42" s="35"/>
      <c r="E42" s="37"/>
      <c r="F42" s="67"/>
      <c r="H42"/>
    </row>
    <row r="43" spans="1:8" ht="33" customHeight="1" collapsed="1" x14ac:dyDescent="0.2">
      <c r="A43" s="28"/>
      <c r="B43" s="33"/>
      <c r="C43" s="1"/>
      <c r="D43" s="35"/>
      <c r="E43" s="37"/>
      <c r="F43" s="67"/>
    </row>
    <row r="44" spans="1:8" ht="38.25" hidden="1" customHeight="1" outlineLevel="1" x14ac:dyDescent="0.25">
      <c r="A44" s="28"/>
      <c r="B44" s="44" t="s">
        <v>82</v>
      </c>
      <c r="C44" s="8" t="s">
        <v>27</v>
      </c>
      <c r="D44" s="35"/>
      <c r="E44" s="36" t="str">
        <f>IF(C48=C44,1,IF(C48=C45,4,IF(C48=C46,7,IF(C48=C47,10,"-"))))</f>
        <v>-</v>
      </c>
      <c r="F44" s="67"/>
      <c r="H44"/>
    </row>
    <row r="45" spans="1:8" ht="38.25" hidden="1" customHeight="1" outlineLevel="1" x14ac:dyDescent="0.25">
      <c r="A45" s="28"/>
      <c r="B45" s="33"/>
      <c r="C45" s="8" t="s">
        <v>28</v>
      </c>
      <c r="D45" s="35"/>
      <c r="E45" s="37"/>
      <c r="F45" s="67"/>
      <c r="H45"/>
    </row>
    <row r="46" spans="1:8" ht="38.25" hidden="1" customHeight="1" outlineLevel="1" x14ac:dyDescent="0.25">
      <c r="A46" s="28"/>
      <c r="B46" s="33"/>
      <c r="C46" s="8" t="s">
        <v>33</v>
      </c>
      <c r="D46" s="35"/>
      <c r="E46" s="37"/>
      <c r="F46" s="67"/>
      <c r="H46"/>
    </row>
    <row r="47" spans="1:8" ht="20.45" hidden="1" customHeight="1" outlineLevel="1" x14ac:dyDescent="0.25">
      <c r="A47" s="28"/>
      <c r="B47" s="33"/>
      <c r="C47" s="8" t="s">
        <v>29</v>
      </c>
      <c r="D47" s="35"/>
      <c r="E47" s="37"/>
      <c r="F47" s="67"/>
      <c r="H47"/>
    </row>
    <row r="48" spans="1:8" ht="33" customHeight="1" collapsed="1" thickBot="1" x14ac:dyDescent="0.25">
      <c r="A48" s="28"/>
      <c r="B48" s="45"/>
      <c r="C48" s="3"/>
      <c r="D48" s="46"/>
      <c r="E48" s="37"/>
      <c r="F48" s="68"/>
    </row>
    <row r="49" spans="1:9" ht="37.5" hidden="1" customHeight="1" outlineLevel="1" x14ac:dyDescent="0.2">
      <c r="A49" s="28"/>
      <c r="B49" s="32" t="s">
        <v>83</v>
      </c>
      <c r="C49" s="7" t="s">
        <v>42</v>
      </c>
      <c r="D49" s="34"/>
      <c r="E49" s="36" t="str">
        <f>IF(C53=C49,1,IF(C53=C50,4,IF(C53=C51,7,IF(C53=C52,10,"-"))))</f>
        <v>-</v>
      </c>
      <c r="F49" s="50" t="str">
        <f>IF((COUNT(E49:E63))=0,"-",(AVERAGE(E49:E63)))</f>
        <v>-</v>
      </c>
      <c r="G49" s="17"/>
    </row>
    <row r="50" spans="1:9" ht="37.5" hidden="1" customHeight="1" outlineLevel="1" x14ac:dyDescent="0.2">
      <c r="A50" s="28"/>
      <c r="B50" s="33"/>
      <c r="C50" s="8" t="s">
        <v>41</v>
      </c>
      <c r="D50" s="35"/>
      <c r="E50" s="37"/>
      <c r="F50" s="53"/>
      <c r="G50" s="17"/>
    </row>
    <row r="51" spans="1:9" ht="37.5" hidden="1" customHeight="1" outlineLevel="1" x14ac:dyDescent="0.2">
      <c r="A51" s="28"/>
      <c r="B51" s="33"/>
      <c r="C51" s="8" t="s">
        <v>40</v>
      </c>
      <c r="D51" s="35"/>
      <c r="E51" s="37"/>
      <c r="F51" s="53"/>
      <c r="G51" s="17"/>
    </row>
    <row r="52" spans="1:9" ht="50.1" hidden="1" customHeight="1" outlineLevel="1" x14ac:dyDescent="0.2">
      <c r="A52" s="28"/>
      <c r="B52" s="33"/>
      <c r="C52" s="8" t="s">
        <v>43</v>
      </c>
      <c r="D52" s="35"/>
      <c r="E52" s="37"/>
      <c r="F52" s="53"/>
      <c r="G52" s="17"/>
    </row>
    <row r="53" spans="1:9" ht="30.6" customHeight="1" collapsed="1" x14ac:dyDescent="0.2">
      <c r="A53" s="38"/>
      <c r="B53" s="33"/>
      <c r="C53" s="1"/>
      <c r="D53" s="35"/>
      <c r="E53" s="37"/>
      <c r="F53" s="53"/>
    </row>
    <row r="54" spans="1:9" ht="12.75" hidden="1" customHeight="1" outlineLevel="1" x14ac:dyDescent="0.2">
      <c r="A54" s="26"/>
      <c r="B54" s="44" t="s">
        <v>85</v>
      </c>
      <c r="C54" s="8" t="s">
        <v>57</v>
      </c>
      <c r="D54" s="47"/>
      <c r="E54" s="36" t="str">
        <f>IF(C58=C54,1,IF(C58=C55,4,IF(C58=C56,7,IF(C58=C57,10,"-"))))</f>
        <v>-</v>
      </c>
      <c r="F54" s="53"/>
      <c r="H54" s="17"/>
    </row>
    <row r="55" spans="1:9" ht="12.75" hidden="1" customHeight="1" outlineLevel="1" x14ac:dyDescent="0.2">
      <c r="A55" s="26"/>
      <c r="B55" s="33"/>
      <c r="C55" s="8" t="s">
        <v>58</v>
      </c>
      <c r="D55" s="48"/>
      <c r="E55" s="37"/>
      <c r="F55" s="53"/>
      <c r="G55" s="43"/>
      <c r="H55" s="17"/>
    </row>
    <row r="56" spans="1:9" ht="12.75" hidden="1" customHeight="1" outlineLevel="1" x14ac:dyDescent="0.2">
      <c r="A56" s="26"/>
      <c r="B56" s="33"/>
      <c r="C56" s="8" t="s">
        <v>59</v>
      </c>
      <c r="D56" s="48"/>
      <c r="E56" s="37"/>
      <c r="F56" s="53"/>
      <c r="G56" s="43"/>
      <c r="H56" s="17"/>
    </row>
    <row r="57" spans="1:9" ht="12.75" hidden="1" customHeight="1" outlineLevel="1" x14ac:dyDescent="0.2">
      <c r="A57" s="26"/>
      <c r="B57" s="33"/>
      <c r="C57" s="8" t="s">
        <v>60</v>
      </c>
      <c r="D57" s="48"/>
      <c r="E57" s="37"/>
      <c r="F57" s="53"/>
      <c r="G57" s="43"/>
      <c r="H57" s="17"/>
    </row>
    <row r="58" spans="1:9" ht="33" customHeight="1" collapsed="1" x14ac:dyDescent="0.2">
      <c r="A58" s="39" t="s">
        <v>84</v>
      </c>
      <c r="B58" s="33"/>
      <c r="C58" s="1"/>
      <c r="D58" s="49"/>
      <c r="E58" s="37"/>
      <c r="F58" s="53"/>
      <c r="G58" s="43"/>
    </row>
    <row r="59" spans="1:9" ht="27.75" hidden="1" customHeight="1" outlineLevel="1" x14ac:dyDescent="0.2">
      <c r="A59" s="28"/>
      <c r="C59" s="8" t="s">
        <v>61</v>
      </c>
      <c r="D59" s="35"/>
      <c r="E59" s="36" t="str">
        <f>IF(C63=C59,1,IF(C63=C60,4,IF(C63=C61,7,IF(C63=C62,10,"-"))))</f>
        <v>-</v>
      </c>
      <c r="F59" s="53"/>
      <c r="G59" s="17"/>
    </row>
    <row r="60" spans="1:9" ht="27.75" hidden="1" customHeight="1" outlineLevel="1" x14ac:dyDescent="0.2">
      <c r="A60" s="28"/>
      <c r="C60" s="8" t="s">
        <v>62</v>
      </c>
      <c r="D60" s="35"/>
      <c r="E60" s="37"/>
      <c r="F60" s="53"/>
      <c r="G60" s="17"/>
    </row>
    <row r="61" spans="1:9" ht="26.25" hidden="1" customHeight="1" outlineLevel="1" x14ac:dyDescent="0.2">
      <c r="A61" s="28"/>
      <c r="C61" s="8" t="s">
        <v>63</v>
      </c>
      <c r="D61" s="35"/>
      <c r="E61" s="37"/>
      <c r="F61" s="53"/>
      <c r="G61" s="17"/>
    </row>
    <row r="62" spans="1:9" ht="28.5" hidden="1" customHeight="1" outlineLevel="1" x14ac:dyDescent="0.2">
      <c r="A62" s="28"/>
      <c r="C62" s="8" t="s">
        <v>64</v>
      </c>
      <c r="D62" s="35"/>
      <c r="E62" s="37"/>
      <c r="F62" s="53"/>
      <c r="G62" s="17"/>
    </row>
    <row r="63" spans="1:9" ht="32.1" customHeight="1" collapsed="1" thickBot="1" x14ac:dyDescent="0.25">
      <c r="A63" s="28"/>
      <c r="B63" s="16" t="s">
        <v>73</v>
      </c>
      <c r="C63" s="3"/>
      <c r="D63" s="35"/>
      <c r="E63" s="37"/>
      <c r="F63" s="54"/>
      <c r="I63" s="9"/>
    </row>
    <row r="64" spans="1:9" ht="38.25" hidden="1" customHeight="1" outlineLevel="1" x14ac:dyDescent="0.2">
      <c r="A64" s="28"/>
      <c r="B64" s="60" t="s">
        <v>86</v>
      </c>
      <c r="C64" s="7" t="s">
        <v>50</v>
      </c>
      <c r="D64" s="49"/>
      <c r="E64" s="36" t="str">
        <f>IF(C68=C64,1,IF(C68=C65,4,IF(C68=C66,7,IF(C68=C67,10,"-"))))</f>
        <v>-</v>
      </c>
      <c r="F64" s="50" t="str">
        <f>IF((COUNT(E64:E73))=0,"-",(AVERAGE(E64:E73)))</f>
        <v>-</v>
      </c>
    </row>
    <row r="65" spans="1:8" ht="25.5" hidden="1" customHeight="1" outlineLevel="1" x14ac:dyDescent="0.2">
      <c r="A65" s="28"/>
      <c r="B65" s="60"/>
      <c r="C65" s="8" t="s">
        <v>51</v>
      </c>
      <c r="D65" s="35"/>
      <c r="E65" s="37"/>
      <c r="F65" s="51"/>
    </row>
    <row r="66" spans="1:8" ht="25.5" hidden="1" customHeight="1" outlineLevel="1" x14ac:dyDescent="0.2">
      <c r="A66" s="28"/>
      <c r="B66" s="60"/>
      <c r="C66" s="8" t="s">
        <v>49</v>
      </c>
      <c r="D66" s="35"/>
      <c r="E66" s="37"/>
      <c r="F66" s="51"/>
    </row>
    <row r="67" spans="1:8" ht="25.5" hidden="1" customHeight="1" outlineLevel="1" x14ac:dyDescent="0.2">
      <c r="A67" s="28"/>
      <c r="B67" s="60"/>
      <c r="C67" s="8" t="s">
        <v>52</v>
      </c>
      <c r="D67" s="35"/>
      <c r="E67" s="37"/>
      <c r="F67" s="51"/>
    </row>
    <row r="68" spans="1:8" ht="26.1" customHeight="1" collapsed="1" x14ac:dyDescent="0.2">
      <c r="A68" s="28"/>
      <c r="B68" s="62"/>
      <c r="C68" s="1"/>
      <c r="D68" s="35"/>
      <c r="E68" s="37"/>
      <c r="F68" s="51"/>
      <c r="H68" s="17"/>
    </row>
    <row r="69" spans="1:8" ht="38.25" hidden="1" customHeight="1" outlineLevel="1" x14ac:dyDescent="0.2">
      <c r="A69" s="25"/>
      <c r="B69" s="44" t="s">
        <v>88</v>
      </c>
      <c r="C69" s="8" t="s">
        <v>65</v>
      </c>
      <c r="D69" s="35"/>
      <c r="E69" s="36" t="str">
        <f>IF(C73=C69,1,IF(C73=C70,4,IF(C73=C71,7,IF(C73=C72,10,"-"))))</f>
        <v>-</v>
      </c>
      <c r="F69" s="51"/>
    </row>
    <row r="70" spans="1:8" ht="38.25" hidden="1" customHeight="1" outlineLevel="1" x14ac:dyDescent="0.2">
      <c r="A70" s="25"/>
      <c r="B70" s="33"/>
      <c r="C70" s="8" t="s">
        <v>66</v>
      </c>
      <c r="D70" s="35"/>
      <c r="E70" s="37"/>
      <c r="F70" s="51"/>
    </row>
    <row r="71" spans="1:8" ht="38.25" hidden="1" customHeight="1" outlineLevel="1" x14ac:dyDescent="0.2">
      <c r="A71" s="25"/>
      <c r="B71" s="33"/>
      <c r="C71" s="8" t="s">
        <v>67</v>
      </c>
      <c r="D71" s="35"/>
      <c r="E71" s="37"/>
      <c r="F71" s="51"/>
    </row>
    <row r="72" spans="1:8" ht="38.25" hidden="1" customHeight="1" outlineLevel="1" x14ac:dyDescent="0.2">
      <c r="A72" s="25"/>
      <c r="B72" s="33"/>
      <c r="C72" s="8" t="s">
        <v>68</v>
      </c>
      <c r="D72" s="35"/>
      <c r="E72" s="37"/>
      <c r="F72" s="51"/>
    </row>
    <row r="73" spans="1:8" ht="52.5" customHeight="1" collapsed="1" thickBot="1" x14ac:dyDescent="0.25">
      <c r="A73" s="30" t="s">
        <v>87</v>
      </c>
      <c r="B73" s="45"/>
      <c r="C73" s="3"/>
      <c r="D73" s="46"/>
      <c r="E73" s="37"/>
      <c r="F73" s="52"/>
      <c r="H73" s="17"/>
    </row>
    <row r="74" spans="1:8" ht="52.5" hidden="1" customHeight="1" outlineLevel="1" x14ac:dyDescent="0.2">
      <c r="A74" s="31"/>
      <c r="B74" s="44" t="s">
        <v>86</v>
      </c>
      <c r="C74" s="7" t="s">
        <v>46</v>
      </c>
      <c r="D74" s="69"/>
      <c r="E74" s="36" t="str">
        <f>IF(C78=C74,1,IF(C78=C75,4,IF(C78=C76,7,IF(C78=C77,10,"-"))))</f>
        <v>-</v>
      </c>
      <c r="F74" s="50" t="str">
        <f>IF((COUNT(E74:E78))=0,"-",(AVERAGE(E74:E78)))</f>
        <v>-</v>
      </c>
      <c r="G74" s="17"/>
    </row>
    <row r="75" spans="1:8" ht="63.75" hidden="1" customHeight="1" outlineLevel="1" x14ac:dyDescent="0.2">
      <c r="A75" s="31"/>
      <c r="B75" s="33"/>
      <c r="C75" s="8" t="s">
        <v>45</v>
      </c>
      <c r="D75" s="70"/>
      <c r="E75" s="37"/>
      <c r="F75" s="65"/>
      <c r="G75" s="17"/>
    </row>
    <row r="76" spans="1:8" ht="63.75" hidden="1" customHeight="1" outlineLevel="1" x14ac:dyDescent="0.2">
      <c r="A76" s="31"/>
      <c r="B76" s="33"/>
      <c r="C76" s="8" t="s">
        <v>47</v>
      </c>
      <c r="D76" s="70"/>
      <c r="E76" s="37"/>
      <c r="F76" s="65"/>
      <c r="G76" s="17"/>
    </row>
    <row r="77" spans="1:8" ht="63.75" hidden="1" customHeight="1" outlineLevel="1" x14ac:dyDescent="0.2">
      <c r="A77" s="31"/>
      <c r="B77" s="33"/>
      <c r="C77" s="8" t="s">
        <v>48</v>
      </c>
      <c r="D77" s="70"/>
      <c r="E77" s="37"/>
      <c r="F77" s="65"/>
      <c r="G77" s="17"/>
    </row>
    <row r="78" spans="1:8" ht="30" customHeight="1" collapsed="1" thickBot="1" x14ac:dyDescent="0.25">
      <c r="A78" s="31"/>
      <c r="B78" s="45"/>
      <c r="C78" s="1"/>
      <c r="D78" s="71"/>
      <c r="E78" s="37"/>
      <c r="F78" s="65"/>
      <c r="H78" s="17"/>
    </row>
    <row r="79" spans="1:8" ht="25.5" hidden="1" customHeight="1" outlineLevel="1" x14ac:dyDescent="0.2">
      <c r="A79" s="27" t="s">
        <v>44</v>
      </c>
      <c r="B79" s="59" t="s">
        <v>39</v>
      </c>
      <c r="C79" s="8" t="s">
        <v>53</v>
      </c>
      <c r="D79" s="47"/>
      <c r="E79" s="36" t="str">
        <f>IF(C83=C79,1,IF(C83=C80,4,IF(C83=C81,7,IF(C83=C82,10,"-"))))</f>
        <v>-</v>
      </c>
      <c r="F79" s="64" t="str">
        <f>+E79</f>
        <v>-</v>
      </c>
      <c r="G79" s="17"/>
    </row>
    <row r="80" spans="1:8" ht="25.5" hidden="1" customHeight="1" outlineLevel="1" x14ac:dyDescent="0.2">
      <c r="A80" s="28"/>
      <c r="B80" s="60"/>
      <c r="C80" s="8" t="s">
        <v>54</v>
      </c>
      <c r="D80" s="48"/>
      <c r="E80" s="37"/>
      <c r="F80" s="51"/>
      <c r="G80" s="17"/>
    </row>
    <row r="81" spans="1:7" ht="25.5" hidden="1" customHeight="1" outlineLevel="1" x14ac:dyDescent="0.2">
      <c r="A81" s="28"/>
      <c r="B81" s="60"/>
      <c r="C81" s="8" t="s">
        <v>55</v>
      </c>
      <c r="D81" s="48"/>
      <c r="E81" s="37"/>
      <c r="F81" s="51"/>
      <c r="G81" s="17"/>
    </row>
    <row r="82" spans="1:7" ht="12.75" hidden="1" customHeight="1" outlineLevel="1" x14ac:dyDescent="0.2">
      <c r="A82" s="28"/>
      <c r="B82" s="60"/>
      <c r="C82" s="8" t="s">
        <v>56</v>
      </c>
      <c r="D82" s="48"/>
      <c r="E82" s="37"/>
      <c r="F82" s="51"/>
      <c r="G82" s="17"/>
    </row>
    <row r="83" spans="1:7" ht="30.95" customHeight="1" collapsed="1" thickBot="1" x14ac:dyDescent="0.25">
      <c r="A83" s="28"/>
      <c r="B83" s="61"/>
      <c r="C83" s="3"/>
      <c r="D83" s="63"/>
      <c r="E83" s="37"/>
      <c r="F83" s="52"/>
    </row>
    <row r="84" spans="1:7" ht="25.5" hidden="1" customHeight="1" outlineLevel="1" x14ac:dyDescent="0.2">
      <c r="A84" s="28"/>
      <c r="B84" s="59" t="s">
        <v>90</v>
      </c>
      <c r="C84" s="8" t="s">
        <v>69</v>
      </c>
      <c r="D84" s="47"/>
      <c r="E84" s="36" t="str">
        <f>IF(C88=C84,1,IF(C88=C85,4,IF(C88=C86,7,IF(C88=C87,10,"-"))))</f>
        <v>-</v>
      </c>
      <c r="F84" s="64" t="str">
        <f>+E84</f>
        <v>-</v>
      </c>
      <c r="G84" s="17"/>
    </row>
    <row r="85" spans="1:7" ht="25.5" hidden="1" customHeight="1" outlineLevel="1" x14ac:dyDescent="0.2">
      <c r="A85" s="28"/>
      <c r="B85" s="60"/>
      <c r="C85" s="8" t="s">
        <v>70</v>
      </c>
      <c r="D85" s="48"/>
      <c r="E85" s="37"/>
      <c r="F85" s="51"/>
      <c r="G85" s="17"/>
    </row>
    <row r="86" spans="1:7" ht="12.75" hidden="1" customHeight="1" outlineLevel="1" x14ac:dyDescent="0.2">
      <c r="A86" s="28"/>
      <c r="B86" s="60"/>
      <c r="C86" s="8" t="s">
        <v>71</v>
      </c>
      <c r="D86" s="48"/>
      <c r="E86" s="37"/>
      <c r="F86" s="51"/>
      <c r="G86" s="17"/>
    </row>
    <row r="87" spans="1:7" ht="12.75" hidden="1" customHeight="1" outlineLevel="1" x14ac:dyDescent="0.2">
      <c r="A87" s="28"/>
      <c r="B87" s="60"/>
      <c r="C87" s="8" t="s">
        <v>72</v>
      </c>
      <c r="D87" s="48"/>
      <c r="E87" s="37"/>
      <c r="F87" s="51"/>
      <c r="G87" s="17"/>
    </row>
    <row r="88" spans="1:7" ht="30.95" customHeight="1" collapsed="1" thickBot="1" x14ac:dyDescent="0.25">
      <c r="A88" s="29"/>
      <c r="B88" s="61"/>
      <c r="C88" s="3"/>
      <c r="D88" s="63"/>
      <c r="E88" s="37"/>
      <c r="F88" s="52"/>
    </row>
  </sheetData>
  <mergeCells count="76">
    <mergeCell ref="B24:B28"/>
    <mergeCell ref="D24:D28"/>
    <mergeCell ref="E24:E28"/>
    <mergeCell ref="B29:B33"/>
    <mergeCell ref="E19:E23"/>
    <mergeCell ref="A3:B3"/>
    <mergeCell ref="A5:B5"/>
    <mergeCell ref="D9:D13"/>
    <mergeCell ref="C5:D5"/>
    <mergeCell ref="C4:D4"/>
    <mergeCell ref="B19:B23"/>
    <mergeCell ref="D19:D23"/>
    <mergeCell ref="A1:C1"/>
    <mergeCell ref="D1:F1"/>
    <mergeCell ref="E9:E13"/>
    <mergeCell ref="E14:E18"/>
    <mergeCell ref="E3:F7"/>
    <mergeCell ref="C6:D6"/>
    <mergeCell ref="C7:D7"/>
    <mergeCell ref="C3:D3"/>
    <mergeCell ref="A6:B6"/>
    <mergeCell ref="A7:B7"/>
    <mergeCell ref="B9:B13"/>
    <mergeCell ref="B14:B18"/>
    <mergeCell ref="D14:D18"/>
    <mergeCell ref="E2:F2"/>
    <mergeCell ref="C2:D2"/>
    <mergeCell ref="F74:F78"/>
    <mergeCell ref="F39:F48"/>
    <mergeCell ref="E39:E43"/>
    <mergeCell ref="F84:F88"/>
    <mergeCell ref="D84:D88"/>
    <mergeCell ref="E84:E88"/>
    <mergeCell ref="E74:E78"/>
    <mergeCell ref="D74:D78"/>
    <mergeCell ref="F49:F63"/>
    <mergeCell ref="A2:B2"/>
    <mergeCell ref="A4:B4"/>
    <mergeCell ref="B84:B88"/>
    <mergeCell ref="B64:B68"/>
    <mergeCell ref="B39:B43"/>
    <mergeCell ref="B74:B78"/>
    <mergeCell ref="B49:B53"/>
    <mergeCell ref="B54:B58"/>
    <mergeCell ref="B44:B48"/>
    <mergeCell ref="A9:A18"/>
    <mergeCell ref="B79:B83"/>
    <mergeCell ref="D79:D83"/>
    <mergeCell ref="E79:E83"/>
    <mergeCell ref="F79:F83"/>
    <mergeCell ref="D39:D43"/>
    <mergeCell ref="D29:D33"/>
    <mergeCell ref="E29:E33"/>
    <mergeCell ref="A19:A38"/>
    <mergeCell ref="G55:G58"/>
    <mergeCell ref="B69:B73"/>
    <mergeCell ref="D69:D73"/>
    <mergeCell ref="E69:E73"/>
    <mergeCell ref="D44:D48"/>
    <mergeCell ref="D54:D58"/>
    <mergeCell ref="D49:D53"/>
    <mergeCell ref="E54:E58"/>
    <mergeCell ref="D59:D63"/>
    <mergeCell ref="E59:E63"/>
    <mergeCell ref="E49:E53"/>
    <mergeCell ref="E44:E48"/>
    <mergeCell ref="F64:F73"/>
    <mergeCell ref="A79:A88"/>
    <mergeCell ref="A73:A78"/>
    <mergeCell ref="B34:B38"/>
    <mergeCell ref="D34:D38"/>
    <mergeCell ref="E34:E38"/>
    <mergeCell ref="A39:A53"/>
    <mergeCell ref="A58:A68"/>
    <mergeCell ref="D64:D68"/>
    <mergeCell ref="E64:E68"/>
  </mergeCells>
  <phoneticPr fontId="13" type="noConversion"/>
  <dataValidations count="2">
    <dataValidation type="list" allowBlank="1" showInputMessage="1" showErrorMessage="1" sqref="C78 C88 C48 C43 C53 C58 C63 C68 C18 C73 C83" xr:uid="{00000000-0002-0000-0000-000000000000}">
      <formula1>C14:C17</formula1>
    </dataValidation>
    <dataValidation type="list" allowBlank="1" showInputMessage="1" showErrorMessage="1" sqref="C13 C23 C28 C33 C38" xr:uid="{00000000-0002-0000-0000-000001000000}">
      <formula1>$C$9:$C$12</formula1>
    </dataValidation>
  </dataValidations>
  <printOptions horizontalCentered="1"/>
  <pageMargins left="0.51181102362204722" right="0.51181102362204722" top="0.94488188976377963" bottom="0.55118110236220474" header="0.31496062992125984" footer="0.31496062992125984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91951-B86A-4B47-B87D-2E0F8E7A1D97}">
  <dimension ref="B2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46FEC-5E3D-4A1C-A051-3810FB3CEE4C}">
  <dimension ref="K70"/>
  <sheetViews>
    <sheetView workbookViewId="0">
      <selection activeCell="N140" sqref="N140"/>
    </sheetView>
  </sheetViews>
  <sheetFormatPr defaultRowHeight="15" x14ac:dyDescent="0.25"/>
  <sheetData>
    <row r="70" spans="11:11" x14ac:dyDescent="0.25">
      <c r="K70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F20"/>
  <sheetViews>
    <sheetView zoomScale="115" zoomScaleNormal="115" workbookViewId="0">
      <selection activeCell="C41" sqref="C41"/>
    </sheetView>
  </sheetViews>
  <sheetFormatPr defaultColWidth="27" defaultRowHeight="15" x14ac:dyDescent="0.25"/>
  <sheetData>
    <row r="1" spans="1:6" s="6" customFormat="1" ht="12.75" x14ac:dyDescent="0.2">
      <c r="A1" s="5"/>
      <c r="B1" s="5"/>
      <c r="C1" s="5"/>
      <c r="D1" s="5"/>
    </row>
    <row r="2" spans="1:6" s="6" customFormat="1" ht="13.5" thickBot="1" x14ac:dyDescent="0.25">
      <c r="A2" s="5"/>
      <c r="B2" s="5"/>
      <c r="C2" s="5"/>
      <c r="D2" s="5"/>
    </row>
    <row r="3" spans="1:6" s="6" customFormat="1" ht="12.75" x14ac:dyDescent="0.2">
      <c r="A3" s="96" t="s">
        <v>13</v>
      </c>
      <c r="B3" s="32" t="s">
        <v>10</v>
      </c>
      <c r="C3" s="4" t="s">
        <v>3</v>
      </c>
      <c r="D3" s="34"/>
      <c r="E3" s="99">
        <f>IF(C7="A. ",1,IF(C7="B. ",4,IF(C7="C. ",7,IF(C7="D.",10,"-"))))</f>
        <v>1</v>
      </c>
      <c r="F3" s="50">
        <f>IF((COUNT(E3:E17))=0,"-",(AVERAGE(E3:E17)))</f>
        <v>1</v>
      </c>
    </row>
    <row r="4" spans="1:6" s="6" customFormat="1" ht="12.75" x14ac:dyDescent="0.2">
      <c r="A4" s="97"/>
      <c r="B4" s="33"/>
      <c r="C4" s="2" t="s">
        <v>4</v>
      </c>
      <c r="D4" s="35"/>
      <c r="E4" s="100"/>
      <c r="F4" s="53"/>
    </row>
    <row r="5" spans="1:6" s="6" customFormat="1" ht="12.75" x14ac:dyDescent="0.2">
      <c r="A5" s="97"/>
      <c r="B5" s="33"/>
      <c r="C5" s="2" t="s">
        <v>5</v>
      </c>
      <c r="D5" s="35"/>
      <c r="E5" s="100"/>
      <c r="F5" s="53"/>
    </row>
    <row r="6" spans="1:6" s="6" customFormat="1" ht="12.75" x14ac:dyDescent="0.2">
      <c r="A6" s="97"/>
      <c r="B6" s="33"/>
      <c r="C6" s="2" t="s">
        <v>6</v>
      </c>
      <c r="D6" s="35"/>
      <c r="E6" s="100"/>
      <c r="F6" s="53"/>
    </row>
    <row r="7" spans="1:6" s="6" customFormat="1" ht="12.75" x14ac:dyDescent="0.2">
      <c r="A7" s="97"/>
      <c r="B7" s="33"/>
      <c r="C7" s="1" t="s">
        <v>3</v>
      </c>
      <c r="D7" s="35"/>
      <c r="E7" s="100"/>
      <c r="F7" s="53"/>
    </row>
    <row r="8" spans="1:6" s="6" customFormat="1" ht="12.75" x14ac:dyDescent="0.2">
      <c r="A8" s="97"/>
      <c r="B8" s="44" t="s">
        <v>11</v>
      </c>
      <c r="C8" s="2" t="s">
        <v>3</v>
      </c>
      <c r="D8" s="35"/>
      <c r="E8" s="101">
        <f>IF(C12="A. ",1,IF(C12="B. ",4,IF(C12="C. ",7,IF(C12="D.",10,"-"))))</f>
        <v>1</v>
      </c>
      <c r="F8" s="53"/>
    </row>
    <row r="9" spans="1:6" s="6" customFormat="1" ht="12.75" x14ac:dyDescent="0.2">
      <c r="A9" s="97"/>
      <c r="B9" s="33"/>
      <c r="C9" s="2" t="s">
        <v>4</v>
      </c>
      <c r="D9" s="35"/>
      <c r="E9" s="100"/>
      <c r="F9" s="53"/>
    </row>
    <row r="10" spans="1:6" s="6" customFormat="1" ht="12.75" x14ac:dyDescent="0.2">
      <c r="A10" s="97"/>
      <c r="B10" s="33"/>
      <c r="C10" s="2" t="s">
        <v>5</v>
      </c>
      <c r="D10" s="35"/>
      <c r="E10" s="100"/>
      <c r="F10" s="53"/>
    </row>
    <row r="11" spans="1:6" s="6" customFormat="1" ht="12.75" x14ac:dyDescent="0.2">
      <c r="A11" s="97"/>
      <c r="B11" s="33"/>
      <c r="C11" s="2" t="s">
        <v>6</v>
      </c>
      <c r="D11" s="35"/>
      <c r="E11" s="100"/>
      <c r="F11" s="53"/>
    </row>
    <row r="12" spans="1:6" s="6" customFormat="1" ht="12.75" x14ac:dyDescent="0.2">
      <c r="A12" s="97"/>
      <c r="B12" s="33"/>
      <c r="C12" s="1" t="s">
        <v>3</v>
      </c>
      <c r="D12" s="35"/>
      <c r="E12" s="100"/>
      <c r="F12" s="53"/>
    </row>
    <row r="13" spans="1:6" s="6" customFormat="1" ht="12.75" x14ac:dyDescent="0.2">
      <c r="A13" s="97"/>
      <c r="B13" s="44" t="s">
        <v>12</v>
      </c>
      <c r="C13" s="2" t="s">
        <v>3</v>
      </c>
      <c r="D13" s="35"/>
      <c r="E13" s="101">
        <f>IF(C17="A. ",1,IF(C17="B. ",4,IF(C17="C. ",7,IF(C17="D.",10,"-"))))</f>
        <v>1</v>
      </c>
      <c r="F13" s="53"/>
    </row>
    <row r="14" spans="1:6" s="6" customFormat="1" ht="12.75" x14ac:dyDescent="0.2">
      <c r="A14" s="97"/>
      <c r="B14" s="33"/>
      <c r="C14" s="2" t="s">
        <v>4</v>
      </c>
      <c r="D14" s="35"/>
      <c r="E14" s="100"/>
      <c r="F14" s="53"/>
    </row>
    <row r="15" spans="1:6" s="6" customFormat="1" ht="12.75" x14ac:dyDescent="0.2">
      <c r="A15" s="97"/>
      <c r="B15" s="33"/>
      <c r="C15" s="2" t="s">
        <v>5</v>
      </c>
      <c r="D15" s="35"/>
      <c r="E15" s="100"/>
      <c r="F15" s="53"/>
    </row>
    <row r="16" spans="1:6" s="6" customFormat="1" ht="12.75" x14ac:dyDescent="0.2">
      <c r="A16" s="97"/>
      <c r="B16" s="33"/>
      <c r="C16" s="2" t="s">
        <v>6</v>
      </c>
      <c r="D16" s="35"/>
      <c r="E16" s="100"/>
      <c r="F16" s="53"/>
    </row>
    <row r="17" spans="1:6" s="6" customFormat="1" ht="13.5" thickBot="1" x14ac:dyDescent="0.25">
      <c r="A17" s="98"/>
      <c r="B17" s="45"/>
      <c r="C17" s="3" t="s">
        <v>3</v>
      </c>
      <c r="D17" s="46"/>
      <c r="E17" s="102"/>
      <c r="F17" s="54"/>
    </row>
    <row r="18" spans="1:6" s="6" customFormat="1" ht="12.75" x14ac:dyDescent="0.2">
      <c r="A18" s="5"/>
      <c r="B18" s="5"/>
      <c r="C18" s="5"/>
      <c r="D18" s="5"/>
    </row>
    <row r="19" spans="1:6" s="6" customFormat="1" ht="12.75" x14ac:dyDescent="0.2">
      <c r="A19" s="5"/>
      <c r="B19" s="5"/>
      <c r="C19" s="5"/>
      <c r="D19" s="5"/>
    </row>
    <row r="20" spans="1:6" s="6" customFormat="1" ht="12.75" x14ac:dyDescent="0.2">
      <c r="A20" s="5"/>
      <c r="B20" s="5"/>
      <c r="C20" s="5"/>
      <c r="D20" s="5"/>
    </row>
  </sheetData>
  <mergeCells count="11">
    <mergeCell ref="A3:A17"/>
    <mergeCell ref="B3:B7"/>
    <mergeCell ref="D3:D7"/>
    <mergeCell ref="E3:E7"/>
    <mergeCell ref="F3:F17"/>
    <mergeCell ref="B8:B12"/>
    <mergeCell ref="D8:D12"/>
    <mergeCell ref="E8:E12"/>
    <mergeCell ref="B13:B17"/>
    <mergeCell ref="D13:D17"/>
    <mergeCell ref="E13:E17"/>
  </mergeCells>
  <phoneticPr fontId="13" type="noConversion"/>
  <dataValidations count="1">
    <dataValidation type="list" allowBlank="1" showInputMessage="1" showErrorMessage="1" sqref="C7 C12 C17" xr:uid="{00000000-0002-0000-0200-000000000000}">
      <formula1>C3:C6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CA3D0F430774D80438A11DB1D5E51" ma:contentTypeVersion="12" ma:contentTypeDescription="Een nieuw document maken." ma:contentTypeScope="" ma:versionID="93adf73ce8ed02fbf9ec2d3cd951a21a">
  <xsd:schema xmlns:xsd="http://www.w3.org/2001/XMLSchema" xmlns:xs="http://www.w3.org/2001/XMLSchema" xmlns:p="http://schemas.microsoft.com/office/2006/metadata/properties" xmlns:ns2="dce07e67-6734-4bc9-b634-7eafe980af83" xmlns:ns3="8a82859d-84f7-4a65-a6c3-5f5e94aeeae3" targetNamespace="http://schemas.microsoft.com/office/2006/metadata/properties" ma:root="true" ma:fieldsID="873b63dcf0ebacba7e8664b422f50b45" ns2:_="" ns3:_="">
    <xsd:import namespace="dce07e67-6734-4bc9-b634-7eafe980af83"/>
    <xsd:import namespace="8a82859d-84f7-4a65-a6c3-5f5e94aeea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e67-6734-4bc9-b634-7eafe980af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5380ce30-ef42-4fc7-ae21-31433e0825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2859d-84f7-4a65-a6c3-5f5e94aeeae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f550c8d-9f9e-4b20-8fd0-54b1e07a8a9e}" ma:internalName="TaxCatchAll" ma:showField="CatchAllData" ma:web="8a82859d-84f7-4a65-a6c3-5f5e94aeea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e07e67-6734-4bc9-b634-7eafe980af83">
      <Terms xmlns="http://schemas.microsoft.com/office/infopath/2007/PartnerControls"/>
    </lcf76f155ced4ddcb4097134ff3c332f>
    <TaxCatchAll xmlns="8a82859d-84f7-4a65-a6c3-5f5e94aeeae3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C22480B4-2117-47BA-96AA-8C5500079230}"/>
</file>

<file path=customXml/itemProps2.xml><?xml version="1.0" encoding="utf-8"?>
<ds:datastoreItem xmlns:ds="http://schemas.openxmlformats.org/officeDocument/2006/customXml" ds:itemID="{C1B0FC8F-15CF-43EF-AD67-2B06A2432D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743EB8-A31E-4F56-9ACD-651930A604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F8747092-B133-4678-9797-02343FF2F8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Uitvoering GWW</vt:lpstr>
      <vt:lpstr>PvA</vt:lpstr>
      <vt:lpstr>PvE rovk</vt:lpstr>
      <vt:lpstr>template</vt:lpstr>
      <vt:lpstr>'Uitvoering GWW'!Afdrukbereik</vt:lpstr>
      <vt:lpstr>'Uitvoering GWW'!Afdruktitels</vt:lpstr>
      <vt:lpstr>D._realistisch_met_extra_toevoegingen_op_eigen_initiatief</vt:lpstr>
    </vt:vector>
  </TitlesOfParts>
  <Company>Gemeente Gouda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727509</dc:creator>
  <cp:lastModifiedBy>Hoekzema, R (Rene)</cp:lastModifiedBy>
  <cp:lastPrinted>2019-01-21T10:11:57Z</cp:lastPrinted>
  <dcterms:created xsi:type="dcterms:W3CDTF">2012-11-02T08:51:01Z</dcterms:created>
  <dcterms:modified xsi:type="dcterms:W3CDTF">2026-01-09T10:03:02Z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cb98cf9f-ac9b-4cac-8c14-2e0fcc4fe1cf</vt:lpwstr>
  </property>
  <property fmtid="{D5CDD505-2E9C-101B-9397-08002B2CF9AE}" pid="3" name="CORSA_OBJECTTYPE">
    <vt:lpwstr>S</vt:lpwstr>
  </property>
  <property fmtid="{D5CDD505-2E9C-101B-9397-08002B2CF9AE}" pid="4" name="CORSA_OBJECTID">
    <vt:lpwstr>20-0074141</vt:lpwstr>
  </property>
  <property fmtid="{D5CDD505-2E9C-101B-9397-08002B2CF9AE}" pid="5" name="CORSA_VERSION">
    <vt:lpwstr>1</vt:lpwstr>
  </property>
  <property fmtid="{D5CDD505-2E9C-101B-9397-08002B2CF9AE}" pid="6" name="ContentTypeId">
    <vt:lpwstr>0x010100D9CCA3D0F430774D80438A11DB1D5E51</vt:lpwstr>
  </property>
  <property fmtid="{D5CDD505-2E9C-101B-9397-08002B2CF9AE}" pid="7" name="Order">
    <vt:r8>4666000</vt:r8>
  </property>
</Properties>
</file>